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G:\VECTORES\2025ER40381 PROPOSICIÓN 1058 DE 2025 PROPOSICIÓN 1011 DE 2025\"/>
    </mc:Choice>
  </mc:AlternateContent>
  <xr:revisionPtr revIDLastSave="0" documentId="13_ncr:1_{5826E5E9-AA68-4947-831C-593F56C0EAEB}" xr6:coauthVersionLast="47" xr6:coauthVersionMax="47" xr10:uidLastSave="{00000000-0000-0000-0000-000000000000}"/>
  <bookViews>
    <workbookView xWindow="-120" yWindow="-120" windowWidth="29040" windowHeight="15840" xr2:uid="{1E73B4FC-0022-4A59-A114-FCC12838962A}"/>
  </bookViews>
  <sheets>
    <sheet name="ANEXO 2 PREGUNTAS 18 Y 19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4" l="1"/>
  <c r="C42" i="4"/>
  <c r="D42" i="4"/>
</calcChain>
</file>

<file path=xl/sharedStrings.xml><?xml version="1.0" encoding="utf-8"?>
<sst xmlns="http://schemas.openxmlformats.org/spreadsheetml/2006/main" count="83" uniqueCount="28">
  <si>
    <t>Intervención</t>
  </si>
  <si>
    <t>Localidad</t>
  </si>
  <si>
    <t>$ Programado</t>
  </si>
  <si>
    <t>$ Ejecutado</t>
  </si>
  <si>
    <t>$ Disponible</t>
  </si>
  <si>
    <t>1102 Control de insectos plaga en exteriores</t>
  </si>
  <si>
    <t>10-Bosa</t>
  </si>
  <si>
    <t>11-Kennedy</t>
  </si>
  <si>
    <t>12-Fontibón</t>
  </si>
  <si>
    <t>13-Engativá</t>
  </si>
  <si>
    <t>14-Suba</t>
  </si>
  <si>
    <t>15-Barrios Unidos</t>
  </si>
  <si>
    <t>16-Teusaquillo</t>
  </si>
  <si>
    <t>17-Mártires</t>
  </si>
  <si>
    <t>18-Antonio Nariño</t>
  </si>
  <si>
    <t>19-Puente Aranda</t>
  </si>
  <si>
    <t>1-Chapinero</t>
  </si>
  <si>
    <t>20-Candelaria</t>
  </si>
  <si>
    <t>21-Rafael Uribe</t>
  </si>
  <si>
    <t>22-Ciudad Bolívar</t>
  </si>
  <si>
    <t>2-Santa Fe</t>
  </si>
  <si>
    <t>6-Usaquén</t>
  </si>
  <si>
    <t>7-San Cristóbal</t>
  </si>
  <si>
    <t>8-Usme</t>
  </si>
  <si>
    <t>9-Tunjuelito</t>
  </si>
  <si>
    <t>1103 Control de roedores plaga en exteriores</t>
  </si>
  <si>
    <t>1949 Manejo Integrado de Plagas en Exteriores - MIPE</t>
  </si>
  <si>
    <t>2102 Diagnóstico para el control de vectores en exteriores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</si>
</sst>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;[Red]\-&quot;$&quot;\ #,##0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9" fontId="0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83D0F-968B-48AB-83DF-4FC89366DFB2}">
  <dimension ref="A1:F42"/>
  <sheetViews>
    <sheetView tabSelected="1" topLeftCell="A19" workbookViewId="0">
      <selection activeCell="F42" sqref="F42"/>
    </sheetView>
  </sheetViews>
  <sheetFormatPr defaultColWidth="11.42578125" defaultRowHeight="15"/>
  <cols>
    <col min="1" max="1" width="52.28515625" bestFit="1" customWidth="1"/>
    <col min="2" max="2" width="17.28515625" bestFit="1" customWidth="1"/>
    <col min="3" max="4" width="14.140625" customWidth="1"/>
    <col min="5" max="5" width="12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>
        <v>66151200</v>
      </c>
      <c r="D2" s="1">
        <v>66151200</v>
      </c>
      <c r="E2" s="1">
        <v>0</v>
      </c>
    </row>
    <row r="3" spans="1:5">
      <c r="A3" t="s">
        <v>5</v>
      </c>
      <c r="B3" t="s">
        <v>7</v>
      </c>
      <c r="C3" s="1">
        <v>72383580</v>
      </c>
      <c r="D3" s="1">
        <v>71956160</v>
      </c>
      <c r="E3" s="1">
        <v>427420</v>
      </c>
    </row>
    <row r="4" spans="1:5">
      <c r="A4" t="s">
        <v>5</v>
      </c>
      <c r="B4" t="s">
        <v>8</v>
      </c>
      <c r="C4" s="1">
        <v>34752875</v>
      </c>
      <c r="D4" s="1">
        <v>34752875</v>
      </c>
      <c r="E4" s="1">
        <v>0</v>
      </c>
    </row>
    <row r="5" spans="1:5">
      <c r="A5" t="s">
        <v>5</v>
      </c>
      <c r="B5" t="s">
        <v>9</v>
      </c>
      <c r="C5" s="1">
        <v>2289182</v>
      </c>
      <c r="D5">
        <v>0</v>
      </c>
      <c r="E5" s="1">
        <v>2289182</v>
      </c>
    </row>
    <row r="6" spans="1:5">
      <c r="A6" t="s">
        <v>5</v>
      </c>
      <c r="B6" t="s">
        <v>10</v>
      </c>
      <c r="C6" s="1">
        <v>2982000</v>
      </c>
      <c r="D6">
        <v>0</v>
      </c>
      <c r="E6" s="1">
        <v>2982000</v>
      </c>
    </row>
    <row r="7" spans="1:5">
      <c r="A7" t="s">
        <v>5</v>
      </c>
      <c r="B7" t="s">
        <v>11</v>
      </c>
      <c r="C7" s="1">
        <v>994000</v>
      </c>
      <c r="D7">
        <v>0</v>
      </c>
      <c r="E7" s="1">
        <v>994000</v>
      </c>
    </row>
    <row r="8" spans="1:5">
      <c r="A8" t="s">
        <v>5</v>
      </c>
      <c r="B8" t="s">
        <v>12</v>
      </c>
      <c r="C8" s="1">
        <v>994000</v>
      </c>
      <c r="D8">
        <v>0</v>
      </c>
      <c r="E8" s="1">
        <v>994000</v>
      </c>
    </row>
    <row r="9" spans="1:5">
      <c r="A9" t="s">
        <v>5</v>
      </c>
      <c r="B9" t="s">
        <v>13</v>
      </c>
      <c r="C9" s="1">
        <v>48795460</v>
      </c>
      <c r="D9" s="1">
        <v>48795460</v>
      </c>
      <c r="E9" s="1">
        <v>0</v>
      </c>
    </row>
    <row r="10" spans="1:5">
      <c r="A10" t="s">
        <v>5</v>
      </c>
      <c r="B10" t="s">
        <v>14</v>
      </c>
      <c r="C10" s="1">
        <v>36904238</v>
      </c>
      <c r="D10" s="1">
        <v>36904238</v>
      </c>
      <c r="E10" s="1">
        <v>0</v>
      </c>
    </row>
    <row r="11" spans="1:5">
      <c r="A11" t="s">
        <v>5</v>
      </c>
      <c r="B11" t="s">
        <v>15</v>
      </c>
      <c r="C11" s="1">
        <v>40157600</v>
      </c>
      <c r="D11" s="1">
        <v>40157600</v>
      </c>
      <c r="E11" s="1">
        <v>0</v>
      </c>
    </row>
    <row r="12" spans="1:5">
      <c r="A12" t="s">
        <v>5</v>
      </c>
      <c r="B12" t="s">
        <v>16</v>
      </c>
      <c r="C12" s="1">
        <v>994000</v>
      </c>
      <c r="D12">
        <v>0</v>
      </c>
      <c r="E12" s="1">
        <v>994000</v>
      </c>
    </row>
    <row r="13" spans="1:5">
      <c r="A13" t="s">
        <v>5</v>
      </c>
      <c r="B13" t="s">
        <v>17</v>
      </c>
      <c r="C13" s="1">
        <v>23075710</v>
      </c>
      <c r="D13" s="1">
        <v>23075710</v>
      </c>
      <c r="E13" s="1">
        <v>0</v>
      </c>
    </row>
    <row r="14" spans="1:5">
      <c r="A14" t="s">
        <v>5</v>
      </c>
      <c r="B14" t="s">
        <v>18</v>
      </c>
      <c r="C14" s="1">
        <v>96149620</v>
      </c>
      <c r="D14" s="1">
        <v>86209620</v>
      </c>
      <c r="E14" s="1">
        <v>9940000</v>
      </c>
    </row>
    <row r="15" spans="1:5">
      <c r="A15" t="s">
        <v>5</v>
      </c>
      <c r="B15" t="s">
        <v>19</v>
      </c>
      <c r="C15" s="1">
        <v>211102000</v>
      </c>
      <c r="D15" s="1">
        <v>186252000</v>
      </c>
      <c r="E15" s="1">
        <v>24850000</v>
      </c>
    </row>
    <row r="16" spans="1:5">
      <c r="A16" t="s">
        <v>5</v>
      </c>
      <c r="B16" t="s">
        <v>20</v>
      </c>
      <c r="C16" s="1">
        <v>63765350</v>
      </c>
      <c r="D16" s="1">
        <v>55284542</v>
      </c>
      <c r="E16" s="1">
        <v>8480808</v>
      </c>
    </row>
    <row r="17" spans="1:5">
      <c r="A17" t="s">
        <v>5</v>
      </c>
      <c r="B17" t="s">
        <v>21</v>
      </c>
      <c r="C17" s="1">
        <v>2982000</v>
      </c>
      <c r="D17">
        <v>0</v>
      </c>
      <c r="E17" s="1">
        <v>2982000</v>
      </c>
    </row>
    <row r="18" spans="1:5">
      <c r="A18" t="s">
        <v>5</v>
      </c>
      <c r="B18" t="s">
        <v>22</v>
      </c>
      <c r="C18" s="1">
        <v>134337112</v>
      </c>
      <c r="D18" s="1">
        <v>113708630</v>
      </c>
      <c r="E18" s="1">
        <v>20628482</v>
      </c>
    </row>
    <row r="19" spans="1:5">
      <c r="A19" t="s">
        <v>5</v>
      </c>
      <c r="B19" t="s">
        <v>23</v>
      </c>
      <c r="C19" s="1">
        <v>211102000</v>
      </c>
      <c r="D19" s="1">
        <v>186252000</v>
      </c>
      <c r="E19" s="1">
        <v>24850000</v>
      </c>
    </row>
    <row r="20" spans="1:5">
      <c r="A20" t="s">
        <v>5</v>
      </c>
      <c r="B20" t="s">
        <v>24</v>
      </c>
      <c r="C20" s="1">
        <v>50749478</v>
      </c>
      <c r="D20" s="1">
        <v>47681000</v>
      </c>
      <c r="E20" s="1">
        <v>3068478</v>
      </c>
    </row>
    <row r="21" spans="1:5">
      <c r="A21" t="s">
        <v>25</v>
      </c>
      <c r="B21" t="s">
        <v>6</v>
      </c>
      <c r="C21" s="1">
        <v>239942000</v>
      </c>
      <c r="D21" s="1">
        <v>210927000</v>
      </c>
      <c r="E21" s="1">
        <v>29015000</v>
      </c>
    </row>
    <row r="22" spans="1:5">
      <c r="A22" t="s">
        <v>25</v>
      </c>
      <c r="B22" t="s">
        <v>7</v>
      </c>
      <c r="C22" s="1">
        <v>286914935</v>
      </c>
      <c r="D22" s="1">
        <v>278965654</v>
      </c>
      <c r="E22" s="1">
        <v>7949281</v>
      </c>
    </row>
    <row r="23" spans="1:5">
      <c r="A23" t="s">
        <v>25</v>
      </c>
      <c r="B23" t="s">
        <v>8</v>
      </c>
      <c r="C23" s="1">
        <v>172290700</v>
      </c>
      <c r="D23" s="1">
        <v>151565700</v>
      </c>
      <c r="E23" s="1">
        <v>20725000</v>
      </c>
    </row>
    <row r="24" spans="1:5">
      <c r="A24" t="s">
        <v>25</v>
      </c>
      <c r="B24" t="s">
        <v>9</v>
      </c>
      <c r="C24" s="1">
        <v>152658721</v>
      </c>
      <c r="D24" s="1">
        <v>152658721</v>
      </c>
      <c r="E24" s="1">
        <v>0</v>
      </c>
    </row>
    <row r="25" spans="1:5">
      <c r="A25" t="s">
        <v>25</v>
      </c>
      <c r="B25" t="s">
        <v>10</v>
      </c>
      <c r="C25" s="1">
        <v>163321934</v>
      </c>
      <c r="D25" s="1">
        <v>160340021</v>
      </c>
      <c r="E25" s="1">
        <v>2981913</v>
      </c>
    </row>
    <row r="26" spans="1:5">
      <c r="A26" t="s">
        <v>25</v>
      </c>
      <c r="B26" t="s">
        <v>11</v>
      </c>
      <c r="C26" s="1">
        <v>40485792</v>
      </c>
      <c r="D26" s="1">
        <v>40485792</v>
      </c>
      <c r="E26" s="1">
        <v>0</v>
      </c>
    </row>
    <row r="27" spans="1:5">
      <c r="A27" t="s">
        <v>25</v>
      </c>
      <c r="B27" t="s">
        <v>12</v>
      </c>
      <c r="C27" s="1">
        <v>39411146</v>
      </c>
      <c r="D27" s="1">
        <v>39411146</v>
      </c>
      <c r="E27" s="1">
        <v>0</v>
      </c>
    </row>
    <row r="28" spans="1:5">
      <c r="A28" t="s">
        <v>25</v>
      </c>
      <c r="B28" t="s">
        <v>13</v>
      </c>
      <c r="C28" s="1">
        <v>187681410</v>
      </c>
      <c r="D28" s="1">
        <v>182707410</v>
      </c>
      <c r="E28" s="1">
        <v>4974000</v>
      </c>
    </row>
    <row r="29" spans="1:5">
      <c r="A29" t="s">
        <v>25</v>
      </c>
      <c r="B29" t="s">
        <v>14</v>
      </c>
      <c r="C29" s="1">
        <v>101165331</v>
      </c>
      <c r="D29" s="1">
        <v>91217331</v>
      </c>
      <c r="E29" s="1">
        <v>9948000</v>
      </c>
    </row>
    <row r="30" spans="1:5">
      <c r="A30" t="s">
        <v>25</v>
      </c>
      <c r="B30" t="s">
        <v>15</v>
      </c>
      <c r="C30" s="1">
        <v>126577000</v>
      </c>
      <c r="D30" s="1">
        <v>111655000</v>
      </c>
      <c r="E30" s="1">
        <v>14922000</v>
      </c>
    </row>
    <row r="31" spans="1:5">
      <c r="A31" t="s">
        <v>25</v>
      </c>
      <c r="B31" t="s">
        <v>16</v>
      </c>
      <c r="C31" s="1">
        <v>42308763</v>
      </c>
      <c r="D31" s="1">
        <v>42308763</v>
      </c>
      <c r="E31" s="1">
        <v>0</v>
      </c>
    </row>
    <row r="32" spans="1:5">
      <c r="A32" t="s">
        <v>25</v>
      </c>
      <c r="B32" t="s">
        <v>17</v>
      </c>
      <c r="C32" s="1">
        <v>55528071</v>
      </c>
      <c r="D32" s="1">
        <v>55528071</v>
      </c>
      <c r="E32" s="1">
        <v>0</v>
      </c>
    </row>
    <row r="33" spans="1:6">
      <c r="A33" t="s">
        <v>25</v>
      </c>
      <c r="B33" t="s">
        <v>18</v>
      </c>
      <c r="C33" s="1">
        <v>237356948</v>
      </c>
      <c r="D33" s="1">
        <v>216631948</v>
      </c>
      <c r="E33" s="1">
        <v>20725000</v>
      </c>
    </row>
    <row r="34" spans="1:6">
      <c r="A34" t="s">
        <v>25</v>
      </c>
      <c r="B34" t="s">
        <v>19</v>
      </c>
      <c r="C34" s="1">
        <v>343079099</v>
      </c>
      <c r="D34" s="1">
        <v>301629099</v>
      </c>
      <c r="E34" s="1">
        <v>41450000</v>
      </c>
    </row>
    <row r="35" spans="1:6">
      <c r="A35" t="s">
        <v>25</v>
      </c>
      <c r="B35" t="s">
        <v>20</v>
      </c>
      <c r="C35" s="1">
        <v>248148019</v>
      </c>
      <c r="D35" s="1">
        <v>226594019</v>
      </c>
      <c r="E35" s="1">
        <v>21554000</v>
      </c>
    </row>
    <row r="36" spans="1:6">
      <c r="A36" t="s">
        <v>25</v>
      </c>
      <c r="B36" t="s">
        <v>21</v>
      </c>
      <c r="C36" s="1">
        <v>154020863</v>
      </c>
      <c r="D36" s="1">
        <v>154020863</v>
      </c>
      <c r="E36" s="1">
        <v>0</v>
      </c>
    </row>
    <row r="37" spans="1:6">
      <c r="A37" t="s">
        <v>25</v>
      </c>
      <c r="B37" t="s">
        <v>22</v>
      </c>
      <c r="C37" s="1">
        <v>201181764</v>
      </c>
      <c r="D37" s="1">
        <v>177097656</v>
      </c>
      <c r="E37" s="1">
        <v>24084108</v>
      </c>
    </row>
    <row r="38" spans="1:6">
      <c r="A38" t="s">
        <v>25</v>
      </c>
      <c r="B38" t="s">
        <v>23</v>
      </c>
      <c r="C38" s="1">
        <v>302395924</v>
      </c>
      <c r="D38" s="1">
        <v>260116924</v>
      </c>
      <c r="E38" s="1">
        <v>42279000</v>
      </c>
    </row>
    <row r="39" spans="1:6">
      <c r="A39" t="s">
        <v>25</v>
      </c>
      <c r="B39" t="s">
        <v>24</v>
      </c>
      <c r="C39" s="1">
        <v>97138154</v>
      </c>
      <c r="D39" s="1">
        <v>97138154</v>
      </c>
      <c r="E39" s="1">
        <v>0</v>
      </c>
    </row>
    <row r="40" spans="1:6">
      <c r="A40" t="s">
        <v>26</v>
      </c>
      <c r="C40" s="1">
        <v>115082386</v>
      </c>
      <c r="D40" s="1">
        <v>102264394</v>
      </c>
      <c r="E40" s="1">
        <v>12817992</v>
      </c>
    </row>
    <row r="41" spans="1:6">
      <c r="A41" t="s">
        <v>27</v>
      </c>
      <c r="C41" s="1">
        <v>146720135</v>
      </c>
      <c r="D41" s="1">
        <v>129321810</v>
      </c>
      <c r="E41" s="1">
        <v>17398325</v>
      </c>
    </row>
    <row r="42" spans="1:6">
      <c r="C42" s="1">
        <f>SUM(C2:C41)</f>
        <v>4554070500</v>
      </c>
      <c r="D42" s="1">
        <f>SUM(D2:D41)</f>
        <v>4179766511</v>
      </c>
      <c r="F42" s="2">
        <f>+D42/C42</f>
        <v>0.91780891644079732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Alexander, Estepa Becerra</dc:creator>
  <cp:keywords/>
  <dc:description/>
  <cp:lastModifiedBy>Camilo Andres, Melo Tamayo</cp:lastModifiedBy>
  <cp:revision/>
  <dcterms:created xsi:type="dcterms:W3CDTF">2025-08-22T14:33:45Z</dcterms:created>
  <dcterms:modified xsi:type="dcterms:W3CDTF">2025-08-25T20:03:28Z</dcterms:modified>
  <cp:category/>
  <cp:contentStatus/>
</cp:coreProperties>
</file>